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75" windowWidth="13275" windowHeight="10230"/>
  </bookViews>
  <sheets>
    <sheet name="Обоснование стоимости" sheetId="5" r:id="rId1"/>
  </sheets>
  <calcPr calcId="125725"/>
</workbook>
</file>

<file path=xl/calcChain.xml><?xml version="1.0" encoding="utf-8"?>
<calcChain xmlns="http://schemas.openxmlformats.org/spreadsheetml/2006/main">
  <c r="I39" i="5"/>
  <c r="H38"/>
  <c r="H37"/>
  <c r="H36"/>
  <c r="H33"/>
  <c r="H35"/>
  <c r="H34"/>
  <c r="H31"/>
  <c r="H30"/>
  <c r="H29"/>
  <c r="H28"/>
  <c r="H27"/>
  <c r="H26"/>
  <c r="H24"/>
  <c r="H23"/>
  <c r="H22"/>
  <c r="H21"/>
  <c r="H19"/>
  <c r="H8"/>
  <c r="H13"/>
  <c r="H12"/>
  <c r="H11"/>
  <c r="H10"/>
  <c r="H9"/>
  <c r="H17"/>
  <c r="H16"/>
  <c r="H20"/>
  <c r="H15"/>
  <c r="H6"/>
</calcChain>
</file>

<file path=xl/sharedStrings.xml><?xml version="1.0" encoding="utf-8"?>
<sst xmlns="http://schemas.openxmlformats.org/spreadsheetml/2006/main" count="60" uniqueCount="49">
  <si>
    <t>Приложение № 4 к извещению о проведении</t>
  </si>
  <si>
    <t>запроса котировок</t>
  </si>
  <si>
    <t>Обоснование начальной (максимальной) цены контракта на поставку расходных материалов - картриджей для репрографического оборудования</t>
  </si>
  <si>
    <t>№ п/п</t>
  </si>
  <si>
    <t>Кол-во</t>
  </si>
  <si>
    <r>
      <t>Картридж для МФУ HP LaserJet 5025MFP</t>
    </r>
    <r>
      <rPr>
        <sz val="10"/>
        <rFont val="Arial Cyr"/>
        <charset val="204"/>
      </rPr>
      <t xml:space="preserve"> </t>
    </r>
    <r>
      <rPr>
        <b/>
        <sz val="10"/>
        <rFont val="Arial Cyr"/>
        <charset val="204"/>
      </rPr>
      <t>70A</t>
    </r>
    <r>
      <rPr>
        <sz val="10"/>
        <rFont val="Arial Cyr"/>
        <charset val="204"/>
      </rPr>
      <t xml:space="preserve"> (Q7570A), ресурс - 15000 изображений при 5% заполнении, оригинальный, черный </t>
    </r>
  </si>
  <si>
    <t>Картриджи для плоттера HP DesignJet 5500:</t>
  </si>
  <si>
    <t xml:space="preserve">Набор hp 81  C4990A, с чёрными чернилами HP 81 на основе красителя: печатающая головка и картридж ёмкостью 680 мл, оригинальный </t>
  </si>
  <si>
    <t>Набор HP 81 C4991A с голубыми чернилами на основе красителя: печатающая головка и картридж ёмкостью 680 мл, оригинальный</t>
  </si>
  <si>
    <t>Набор HP 81 C4992A с пурпурными чернилами на основе красителя: печатающая головка и картридж ёмкостью 680, оригинальный</t>
  </si>
  <si>
    <t xml:space="preserve">Набор HP 81 C4993A с жёлтыми чернилами на основе красителя: печатающая головка и картридж ёмкостью 680 мл, оригинальный </t>
  </si>
  <si>
    <t xml:space="preserve">Набор HP 81 C4995A со светло-пурпурными чернилами на основе красителя: печатающая головка и картридж ёмкостью 680 мл, оригинальный </t>
  </si>
  <si>
    <t xml:space="preserve">Набор HP 81 C4994A со светло-голубыми чернилами на основе красителя: печатающая головка и картридж ёмкостью 680 мл, оригинальный </t>
  </si>
  <si>
    <t>Картриджи для МФУ Xerox Phaser 6180MFP/D:</t>
  </si>
  <si>
    <t>Картридж  Xerox 113R00726, черный, ресурс - 8000 изображений при 5% заполнении, оригинальный</t>
  </si>
  <si>
    <t xml:space="preserve">Картридж  Xerox 113R00723, синий, ресурс - 6000 изображений при 5% заполнении, оригинальный </t>
  </si>
  <si>
    <t>Картридж  Xerox 113R00725, желтый, ресурс - 6000 изображений при 5% заполнении, оригинальный</t>
  </si>
  <si>
    <t>Картриджи для принтера HP Color LaserJet 5550:</t>
  </si>
  <si>
    <t xml:space="preserve">Картридж HP C9730A, ресурс 12 000 изображений при 5% заполнении, черный, оригинальный </t>
  </si>
  <si>
    <t>Картридж HP С9731А ресурс 12000 изображений при 5% заполнении, голубой, оригинальный</t>
  </si>
  <si>
    <t>Картридж HP С9732А ресурс 12000 изображений при 5% заполнении, желтый, оригинальный</t>
  </si>
  <si>
    <t>Картридж HP С9733А ресурс 12000 изображений при 5% заполнении, пурпурный, оригинальный</t>
  </si>
  <si>
    <t>Картридж HP C9734B image transfer kit оригинальный</t>
  </si>
  <si>
    <t xml:space="preserve">Картридж HP C9736A image fuser kit оригинальный </t>
  </si>
  <si>
    <t>Картриджи для широкоформатного принтера HP DesignJet T1120:</t>
  </si>
  <si>
    <t xml:space="preserve">Картридж HP 72, объем 130-ml, Cyan Ink Cartridge (C9371A), чернила голубого цвета, оригинальный </t>
  </si>
  <si>
    <t xml:space="preserve">Картридж HP 72, объем 130-ml, Gray Ink Cartridge (C9374A), чернила серого цвета, оригинальный </t>
  </si>
  <si>
    <t xml:space="preserve">Картридж HP 72, объем 130-ml, Magenta Ink Cartridge (C9372A), чернила пурпурного цвета, оригинальный </t>
  </si>
  <si>
    <t>Картридж HP 72, объем 130-ml, Matte Black Ink Cartridge (C9403A), чернила матово-черного цвета, оригинальный или эквивалент</t>
  </si>
  <si>
    <t xml:space="preserve">Картридж HP 72, объем 130-ml, Photo Black Ink Cartridge (C9370A), чернила фото черного цвета, оригинальный </t>
  </si>
  <si>
    <t xml:space="preserve">Картридж HP 72, объем 130-ml, Yellow Ink Cartridge (C9373A), чернила желтого цвета, оригинальный </t>
  </si>
  <si>
    <t>Картриджи для Xerox WC7228/7328:</t>
  </si>
  <si>
    <t xml:space="preserve">Картридж Xerox XX006R01176 Cyan Toner, ресурс - 16000 изображений при 5% заполнении, оригинальный, голубой </t>
  </si>
  <si>
    <t xml:space="preserve">Картридж Xerox XX006R01178 Yellow Toner, ресурс - 16000 изображений при 5% заполнении, оригинальный, желтый,  </t>
  </si>
  <si>
    <r>
      <t xml:space="preserve">Картридж Xerox XX006R01175 Black Toner, ресурс - </t>
    </r>
    <r>
      <rPr>
        <sz val="10"/>
        <rFont val="Arial Cyr"/>
        <charset val="204"/>
      </rPr>
      <t>26000 изображений при 5% заполнении, оригинальный, черный</t>
    </r>
  </si>
  <si>
    <t xml:space="preserve">Картридж Xerox XX006R01177 Magenta Toner, ресурс - 16000 изображений при 5% заполнении, оригинальный, малиновый </t>
  </si>
  <si>
    <r>
      <t xml:space="preserve">Картридж Xerox 008R12903 Сборник отходов тонера, </t>
    </r>
    <r>
      <rPr>
        <sz val="10"/>
        <rFont val="Arial Cyr"/>
        <charset val="204"/>
      </rPr>
      <t>ресурс - 30000 изображений при 5% заполнении, оригинальный</t>
    </r>
  </si>
  <si>
    <r>
      <t xml:space="preserve">Картридж Xerox  013R00624 Drum Cartridge - </t>
    </r>
    <r>
      <rPr>
        <sz val="10"/>
        <rFont val="Arial Cyr"/>
        <charset val="204"/>
      </rPr>
      <t xml:space="preserve">ресурс - 42000 страниц (при 5% заполнении страницы) формата А4 в ч/ б и 26000 страниц  (при 5% заполнении страницы) формата А4 в цветном режиме, оригинальный </t>
    </r>
  </si>
  <si>
    <t>Источник получения информации (Адрес в сети Интернет) - market.yandex.ru</t>
  </si>
  <si>
    <t>Цена 1, руб.</t>
  </si>
  <si>
    <t>Цена 2, руб.</t>
  </si>
  <si>
    <t>Цена 3, руб.</t>
  </si>
  <si>
    <t>Цена 4, руб.</t>
  </si>
  <si>
    <t>Средняя цена, руб.</t>
  </si>
  <si>
    <t>.-</t>
  </si>
  <si>
    <t>Сумма, руб.</t>
  </si>
  <si>
    <t>Приложение: копии страниц сайтов, данных источников получения информации:</t>
  </si>
  <si>
    <t>ИТОГО</t>
  </si>
  <si>
    <t>Наименование картриджа (характеристики)</t>
  </si>
</sst>
</file>

<file path=xl/styles.xml><?xml version="1.0" encoding="utf-8"?>
<styleSheet xmlns="http://schemas.openxmlformats.org/spreadsheetml/2006/main">
  <numFmts count="1">
    <numFmt numFmtId="43" formatCode="_-* #,##0.00_р_._-;\-* #,##0.00_р_._-;_-* &quot;-&quot;??_р_._-;_-@_-"/>
  </numFmts>
  <fonts count="5">
    <font>
      <sz val="10"/>
      <name val="Arial Cyr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b/>
      <sz val="10"/>
      <name val="Arial"/>
      <family val="2"/>
      <charset val="204"/>
    </font>
    <font>
      <b/>
      <sz val="10"/>
      <name val="Arial Cyr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43" fontId="2" fillId="0" borderId="0" applyFont="0" applyFill="0" applyBorder="0" applyAlignment="0" applyProtection="0"/>
  </cellStyleXfs>
  <cellXfs count="17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left" vertical="center" wrapText="1"/>
    </xf>
    <xf numFmtId="0" fontId="0" fillId="0" borderId="1" xfId="2" applyNumberFormat="1" applyFont="1" applyBorder="1" applyAlignment="1">
      <alignment horizontal="left" vertical="center" wrapText="1"/>
    </xf>
    <xf numFmtId="1" fontId="0" fillId="0" borderId="1" xfId="2" applyNumberFormat="1" applyFont="1" applyBorder="1" applyAlignment="1">
      <alignment horizontal="left" vertical="center" wrapText="1"/>
    </xf>
    <xf numFmtId="0" fontId="0" fillId="0" borderId="1" xfId="0" applyFill="1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0" xfId="0" applyAlignment="1"/>
    <xf numFmtId="0" fontId="0" fillId="0" borderId="0" xfId="0" applyAlignment="1">
      <alignment horizontal="center" vertical="center" wrapText="1"/>
    </xf>
  </cellXfs>
  <cellStyles count="3">
    <cellStyle name="Normal_Детальная таблица" xfId="1"/>
    <cellStyle name="Обычный" xfId="0" builtinId="0"/>
    <cellStyle name="Финансовый" xfId="2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41</xdr:row>
      <xdr:rowOff>28575</xdr:rowOff>
    </xdr:from>
    <xdr:to>
      <xdr:col>8</xdr:col>
      <xdr:colOff>790575</xdr:colOff>
      <xdr:row>75</xdr:row>
      <xdr:rowOff>19050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487400"/>
          <a:ext cx="9458325" cy="5495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8</xdr:col>
      <xdr:colOff>876299</xdr:colOff>
      <xdr:row>107</xdr:row>
      <xdr:rowOff>66675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8945225"/>
          <a:ext cx="9544049" cy="5086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8</xdr:col>
      <xdr:colOff>904875</xdr:colOff>
      <xdr:row>139</xdr:row>
      <xdr:rowOff>66675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4126825"/>
          <a:ext cx="9572625" cy="5086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8</xdr:col>
      <xdr:colOff>866775</xdr:colOff>
      <xdr:row>174</xdr:row>
      <xdr:rowOff>104775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9308425"/>
          <a:ext cx="9534525" cy="5610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</xdr:colOff>
      <xdr:row>176</xdr:row>
      <xdr:rowOff>0</xdr:rowOff>
    </xdr:from>
    <xdr:to>
      <xdr:col>8</xdr:col>
      <xdr:colOff>885825</xdr:colOff>
      <xdr:row>210</xdr:row>
      <xdr:rowOff>114300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" y="35137725"/>
          <a:ext cx="9553574" cy="5619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212</xdr:row>
      <xdr:rowOff>0</xdr:rowOff>
    </xdr:from>
    <xdr:to>
      <xdr:col>8</xdr:col>
      <xdr:colOff>866775</xdr:colOff>
      <xdr:row>246</xdr:row>
      <xdr:rowOff>85725</xdr:rowOff>
    </xdr:to>
    <xdr:pic>
      <xdr:nvPicPr>
        <xdr:cNvPr id="205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40967025"/>
          <a:ext cx="9534525" cy="5591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</xdr:colOff>
      <xdr:row>248</xdr:row>
      <xdr:rowOff>0</xdr:rowOff>
    </xdr:from>
    <xdr:to>
      <xdr:col>8</xdr:col>
      <xdr:colOff>838200</xdr:colOff>
      <xdr:row>282</xdr:row>
      <xdr:rowOff>95250</xdr:rowOff>
    </xdr:to>
    <xdr:pic>
      <xdr:nvPicPr>
        <xdr:cNvPr id="2057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" y="46796325"/>
          <a:ext cx="9505949" cy="560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284</xdr:row>
      <xdr:rowOff>0</xdr:rowOff>
    </xdr:from>
    <xdr:to>
      <xdr:col>8</xdr:col>
      <xdr:colOff>809625</xdr:colOff>
      <xdr:row>315</xdr:row>
      <xdr:rowOff>104775</xdr:rowOff>
    </xdr:to>
    <xdr:pic>
      <xdr:nvPicPr>
        <xdr:cNvPr id="2058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52625625"/>
          <a:ext cx="9477375" cy="5124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317</xdr:row>
      <xdr:rowOff>0</xdr:rowOff>
    </xdr:from>
    <xdr:to>
      <xdr:col>8</xdr:col>
      <xdr:colOff>895350</xdr:colOff>
      <xdr:row>348</xdr:row>
      <xdr:rowOff>38100</xdr:rowOff>
    </xdr:to>
    <xdr:pic>
      <xdr:nvPicPr>
        <xdr:cNvPr id="2059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57969150"/>
          <a:ext cx="9563100" cy="50577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</xdr:colOff>
      <xdr:row>349</xdr:row>
      <xdr:rowOff>0</xdr:rowOff>
    </xdr:from>
    <xdr:to>
      <xdr:col>8</xdr:col>
      <xdr:colOff>904875</xdr:colOff>
      <xdr:row>380</xdr:row>
      <xdr:rowOff>47625</xdr:rowOff>
    </xdr:to>
    <xdr:pic>
      <xdr:nvPicPr>
        <xdr:cNvPr id="2060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" y="63150750"/>
          <a:ext cx="9572624" cy="5067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</xdr:colOff>
      <xdr:row>383</xdr:row>
      <xdr:rowOff>0</xdr:rowOff>
    </xdr:from>
    <xdr:to>
      <xdr:col>8</xdr:col>
      <xdr:colOff>876301</xdr:colOff>
      <xdr:row>414</xdr:row>
      <xdr:rowOff>28575</xdr:rowOff>
    </xdr:to>
    <xdr:pic>
      <xdr:nvPicPr>
        <xdr:cNvPr id="2062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" y="68656200"/>
          <a:ext cx="9544050" cy="5048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416</xdr:row>
      <xdr:rowOff>95250</xdr:rowOff>
    </xdr:from>
    <xdr:to>
      <xdr:col>8</xdr:col>
      <xdr:colOff>885825</xdr:colOff>
      <xdr:row>448</xdr:row>
      <xdr:rowOff>152400</xdr:rowOff>
    </xdr:to>
    <xdr:pic>
      <xdr:nvPicPr>
        <xdr:cNvPr id="2063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74094975"/>
          <a:ext cx="9553575" cy="5238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451</xdr:row>
      <xdr:rowOff>0</xdr:rowOff>
    </xdr:from>
    <xdr:to>
      <xdr:col>8</xdr:col>
      <xdr:colOff>866775</xdr:colOff>
      <xdr:row>482</xdr:row>
      <xdr:rowOff>9525</xdr:rowOff>
    </xdr:to>
    <xdr:pic>
      <xdr:nvPicPr>
        <xdr:cNvPr id="206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0" y="79667100"/>
          <a:ext cx="9534525" cy="5029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483</xdr:row>
      <xdr:rowOff>104775</xdr:rowOff>
    </xdr:from>
    <xdr:to>
      <xdr:col>8</xdr:col>
      <xdr:colOff>876300</xdr:colOff>
      <xdr:row>515</xdr:row>
      <xdr:rowOff>142875</xdr:rowOff>
    </xdr:to>
    <xdr:pic>
      <xdr:nvPicPr>
        <xdr:cNvPr id="2065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0" y="84953475"/>
          <a:ext cx="9544050" cy="5219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</xdr:colOff>
      <xdr:row>518</xdr:row>
      <xdr:rowOff>38100</xdr:rowOff>
    </xdr:from>
    <xdr:to>
      <xdr:col>8</xdr:col>
      <xdr:colOff>895351</xdr:colOff>
      <xdr:row>554</xdr:row>
      <xdr:rowOff>142875</xdr:rowOff>
    </xdr:to>
    <xdr:pic>
      <xdr:nvPicPr>
        <xdr:cNvPr id="2066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" y="90554175"/>
          <a:ext cx="9563100" cy="5934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</xdr:colOff>
      <xdr:row>556</xdr:row>
      <xdr:rowOff>152400</xdr:rowOff>
    </xdr:from>
    <xdr:to>
      <xdr:col>8</xdr:col>
      <xdr:colOff>895350</xdr:colOff>
      <xdr:row>587</xdr:row>
      <xdr:rowOff>114300</xdr:rowOff>
    </xdr:to>
    <xdr:pic>
      <xdr:nvPicPr>
        <xdr:cNvPr id="2067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" y="96821625"/>
          <a:ext cx="9563099" cy="4981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</xdr:colOff>
      <xdr:row>589</xdr:row>
      <xdr:rowOff>142875</xdr:rowOff>
    </xdr:from>
    <xdr:to>
      <xdr:col>8</xdr:col>
      <xdr:colOff>895351</xdr:colOff>
      <xdr:row>618</xdr:row>
      <xdr:rowOff>114300</xdr:rowOff>
    </xdr:to>
    <xdr:pic>
      <xdr:nvPicPr>
        <xdr:cNvPr id="2068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" y="102155625"/>
          <a:ext cx="9563100" cy="4667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620</xdr:row>
      <xdr:rowOff>95250</xdr:rowOff>
    </xdr:from>
    <xdr:to>
      <xdr:col>8</xdr:col>
      <xdr:colOff>866775</xdr:colOff>
      <xdr:row>649</xdr:row>
      <xdr:rowOff>66675</xdr:rowOff>
    </xdr:to>
    <xdr:pic>
      <xdr:nvPicPr>
        <xdr:cNvPr id="2069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0" y="107127675"/>
          <a:ext cx="9534525" cy="4667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651</xdr:row>
      <xdr:rowOff>85725</xdr:rowOff>
    </xdr:from>
    <xdr:to>
      <xdr:col>8</xdr:col>
      <xdr:colOff>866775</xdr:colOff>
      <xdr:row>680</xdr:row>
      <xdr:rowOff>38100</xdr:rowOff>
    </xdr:to>
    <xdr:pic>
      <xdr:nvPicPr>
        <xdr:cNvPr id="2070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0" y="112137825"/>
          <a:ext cx="9534525" cy="4648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682</xdr:row>
      <xdr:rowOff>85725</xdr:rowOff>
    </xdr:from>
    <xdr:to>
      <xdr:col>8</xdr:col>
      <xdr:colOff>904875</xdr:colOff>
      <xdr:row>711</xdr:row>
      <xdr:rowOff>85725</xdr:rowOff>
    </xdr:to>
    <xdr:pic>
      <xdr:nvPicPr>
        <xdr:cNvPr id="2071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0" y="117157500"/>
          <a:ext cx="9572625" cy="4695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</xdr:colOff>
      <xdr:row>713</xdr:row>
      <xdr:rowOff>123825</xdr:rowOff>
    </xdr:from>
    <xdr:to>
      <xdr:col>9</xdr:col>
      <xdr:colOff>1</xdr:colOff>
      <xdr:row>742</xdr:row>
      <xdr:rowOff>85725</xdr:rowOff>
    </xdr:to>
    <xdr:pic>
      <xdr:nvPicPr>
        <xdr:cNvPr id="2072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" y="109585125"/>
          <a:ext cx="9582150" cy="4657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744</xdr:row>
      <xdr:rowOff>142875</xdr:rowOff>
    </xdr:from>
    <xdr:to>
      <xdr:col>8</xdr:col>
      <xdr:colOff>904875</xdr:colOff>
      <xdr:row>773</xdr:row>
      <xdr:rowOff>142875</xdr:rowOff>
    </xdr:to>
    <xdr:pic>
      <xdr:nvPicPr>
        <xdr:cNvPr id="2073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0" y="127254000"/>
          <a:ext cx="9572625" cy="4695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775</xdr:row>
      <xdr:rowOff>133350</xdr:rowOff>
    </xdr:from>
    <xdr:to>
      <xdr:col>8</xdr:col>
      <xdr:colOff>904875</xdr:colOff>
      <xdr:row>809</xdr:row>
      <xdr:rowOff>57150</xdr:rowOff>
    </xdr:to>
    <xdr:pic>
      <xdr:nvPicPr>
        <xdr:cNvPr id="2074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0" y="132264150"/>
          <a:ext cx="9572625" cy="5429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811</xdr:row>
      <xdr:rowOff>66675</xdr:rowOff>
    </xdr:from>
    <xdr:to>
      <xdr:col>8</xdr:col>
      <xdr:colOff>857250</xdr:colOff>
      <xdr:row>843</xdr:row>
      <xdr:rowOff>19050</xdr:rowOff>
    </xdr:to>
    <xdr:pic>
      <xdr:nvPicPr>
        <xdr:cNvPr id="2075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0" y="138026775"/>
          <a:ext cx="9525000" cy="5133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845</xdr:row>
      <xdr:rowOff>85725</xdr:rowOff>
    </xdr:from>
    <xdr:to>
      <xdr:col>8</xdr:col>
      <xdr:colOff>885824</xdr:colOff>
      <xdr:row>879</xdr:row>
      <xdr:rowOff>0</xdr:rowOff>
    </xdr:to>
    <xdr:pic>
      <xdr:nvPicPr>
        <xdr:cNvPr id="2076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0" y="143551275"/>
          <a:ext cx="9553574" cy="5419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880</xdr:row>
      <xdr:rowOff>152400</xdr:rowOff>
    </xdr:from>
    <xdr:to>
      <xdr:col>8</xdr:col>
      <xdr:colOff>847725</xdr:colOff>
      <xdr:row>914</xdr:row>
      <xdr:rowOff>66675</xdr:rowOff>
    </xdr:to>
    <xdr:pic>
      <xdr:nvPicPr>
        <xdr:cNvPr id="2077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149285325"/>
          <a:ext cx="9515475" cy="5419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916</xdr:row>
      <xdr:rowOff>9525</xdr:rowOff>
    </xdr:from>
    <xdr:to>
      <xdr:col>8</xdr:col>
      <xdr:colOff>838200</xdr:colOff>
      <xdr:row>948</xdr:row>
      <xdr:rowOff>85725</xdr:rowOff>
    </xdr:to>
    <xdr:pic>
      <xdr:nvPicPr>
        <xdr:cNvPr id="2078" name="Picture 30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0" y="154971750"/>
          <a:ext cx="9505950" cy="5257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950</xdr:row>
      <xdr:rowOff>38100</xdr:rowOff>
    </xdr:from>
    <xdr:to>
      <xdr:col>8</xdr:col>
      <xdr:colOff>885825</xdr:colOff>
      <xdr:row>981</xdr:row>
      <xdr:rowOff>95250</xdr:rowOff>
    </xdr:to>
    <xdr:pic>
      <xdr:nvPicPr>
        <xdr:cNvPr id="2079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0" y="160505775"/>
          <a:ext cx="9553575" cy="5076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41"/>
  <sheetViews>
    <sheetView tabSelected="1" topLeftCell="B1" zoomScaleNormal="100" workbookViewId="0">
      <selection activeCell="K24" sqref="K24"/>
    </sheetView>
  </sheetViews>
  <sheetFormatPr defaultRowHeight="12.75"/>
  <cols>
    <col min="1" max="1" width="5" customWidth="1"/>
    <col min="2" max="2" width="52" customWidth="1"/>
    <col min="3" max="3" width="8" customWidth="1"/>
    <col min="4" max="4" width="14" customWidth="1"/>
    <col min="5" max="5" width="14.140625" customWidth="1"/>
    <col min="6" max="6" width="13" customWidth="1"/>
    <col min="7" max="7" width="12.5703125" customWidth="1"/>
    <col min="8" max="8" width="11.28515625" customWidth="1"/>
    <col min="9" max="9" width="13.7109375" customWidth="1"/>
  </cols>
  <sheetData>
    <row r="1" spans="1:19" ht="12.75" customHeight="1">
      <c r="F1" s="14" t="s">
        <v>0</v>
      </c>
      <c r="G1" s="15"/>
      <c r="H1" s="15"/>
      <c r="I1" s="15"/>
      <c r="J1" s="2"/>
      <c r="K1" s="2"/>
      <c r="L1" s="14"/>
      <c r="M1" s="14"/>
      <c r="N1" s="14"/>
      <c r="O1" s="14"/>
      <c r="P1" s="14"/>
      <c r="Q1" s="1"/>
      <c r="R1" s="1"/>
      <c r="S1" s="1"/>
    </row>
    <row r="2" spans="1:19" ht="12.75" customHeight="1">
      <c r="F2" s="14" t="s">
        <v>1</v>
      </c>
      <c r="G2" s="15"/>
      <c r="H2" s="15"/>
      <c r="I2" s="15"/>
      <c r="J2" s="2"/>
      <c r="K2" s="2"/>
      <c r="L2" s="14"/>
      <c r="M2" s="14"/>
      <c r="N2" s="14"/>
      <c r="O2" s="14"/>
      <c r="P2" s="14"/>
      <c r="Q2" s="1"/>
      <c r="R2" s="1"/>
      <c r="S2" s="1"/>
    </row>
    <row r="3" spans="1:19">
      <c r="A3" s="16" t="s">
        <v>2</v>
      </c>
      <c r="B3" s="16"/>
      <c r="C3" s="16"/>
      <c r="D3" s="16"/>
      <c r="E3" s="16"/>
      <c r="F3" s="16"/>
      <c r="G3" s="16"/>
      <c r="H3" s="16"/>
      <c r="I3" s="16"/>
      <c r="J3" s="3"/>
      <c r="K3" s="3"/>
      <c r="L3" s="3"/>
      <c r="M3" s="3"/>
      <c r="N3" s="3"/>
      <c r="O3" s="3"/>
      <c r="P3" s="3"/>
      <c r="Q3" s="1"/>
      <c r="R3" s="1"/>
      <c r="S3" s="1"/>
    </row>
    <row r="4" spans="1:19">
      <c r="B4" t="s">
        <v>38</v>
      </c>
      <c r="L4" s="1"/>
      <c r="M4" s="1"/>
      <c r="N4" s="1"/>
      <c r="O4" s="1"/>
      <c r="P4" s="1"/>
      <c r="Q4" s="1"/>
      <c r="R4" s="1"/>
      <c r="S4" s="1"/>
    </row>
    <row r="5" spans="1:19" ht="25.5">
      <c r="A5" s="4" t="s">
        <v>3</v>
      </c>
      <c r="B5" s="4" t="s">
        <v>48</v>
      </c>
      <c r="C5" s="4" t="s">
        <v>4</v>
      </c>
      <c r="D5" s="4" t="s">
        <v>39</v>
      </c>
      <c r="E5" s="4" t="s">
        <v>40</v>
      </c>
      <c r="F5" s="4" t="s">
        <v>41</v>
      </c>
      <c r="G5" s="4" t="s">
        <v>42</v>
      </c>
      <c r="H5" s="4" t="s">
        <v>43</v>
      </c>
      <c r="I5" s="10" t="s">
        <v>45</v>
      </c>
      <c r="L5" s="1"/>
      <c r="M5" s="1"/>
      <c r="N5" s="1"/>
      <c r="O5" s="1"/>
      <c r="P5" s="1"/>
      <c r="Q5" s="1"/>
      <c r="R5" s="1"/>
      <c r="S5" s="1"/>
    </row>
    <row r="6" spans="1:19" ht="38.25">
      <c r="A6" s="4">
        <v>1</v>
      </c>
      <c r="B6" s="5" t="s">
        <v>5</v>
      </c>
      <c r="C6" s="8">
        <v>1</v>
      </c>
      <c r="D6" s="8">
        <v>7890</v>
      </c>
      <c r="E6" s="8">
        <v>7210</v>
      </c>
      <c r="F6" s="8">
        <v>7062</v>
      </c>
      <c r="G6" s="8">
        <v>7054</v>
      </c>
      <c r="H6" s="8">
        <f>AVERAGE(D6:G6)</f>
        <v>7304</v>
      </c>
      <c r="I6" s="11">
        <v>7304</v>
      </c>
      <c r="L6" s="1"/>
      <c r="M6" s="1"/>
      <c r="N6" s="1"/>
      <c r="O6" s="1"/>
      <c r="P6" s="1"/>
      <c r="Q6" s="1"/>
      <c r="R6" s="1"/>
      <c r="S6" s="1"/>
    </row>
    <row r="7" spans="1:19">
      <c r="A7" s="4"/>
      <c r="B7" s="5" t="s">
        <v>6</v>
      </c>
      <c r="C7" s="8"/>
      <c r="D7" s="8"/>
      <c r="E7" s="8"/>
      <c r="F7" s="8"/>
      <c r="G7" s="8"/>
      <c r="H7" s="8"/>
      <c r="I7" s="11"/>
      <c r="L7" s="1"/>
      <c r="M7" s="1"/>
      <c r="N7" s="1"/>
      <c r="O7" s="1"/>
      <c r="P7" s="1"/>
      <c r="Q7" s="1"/>
      <c r="R7" s="1"/>
      <c r="S7" s="1"/>
    </row>
    <row r="8" spans="1:19" ht="38.25">
      <c r="A8" s="4">
        <v>2</v>
      </c>
      <c r="B8" s="6" t="s">
        <v>7</v>
      </c>
      <c r="C8" s="8">
        <v>1</v>
      </c>
      <c r="D8" s="8">
        <v>9709</v>
      </c>
      <c r="E8" s="8">
        <v>10800</v>
      </c>
      <c r="F8" s="8" t="s">
        <v>44</v>
      </c>
      <c r="G8" s="8" t="s">
        <v>44</v>
      </c>
      <c r="H8" s="9">
        <f t="shared" ref="H8:H13" si="0">AVERAGE(D8:G8)</f>
        <v>10254.5</v>
      </c>
      <c r="I8" s="11">
        <v>10255</v>
      </c>
      <c r="L8" s="1"/>
      <c r="M8" s="1"/>
      <c r="N8" s="1"/>
      <c r="O8" s="1"/>
      <c r="P8" s="1"/>
      <c r="Q8" s="1"/>
      <c r="R8" s="1"/>
      <c r="S8" s="1"/>
    </row>
    <row r="9" spans="1:19" ht="38.25">
      <c r="A9" s="4">
        <v>3</v>
      </c>
      <c r="B9" s="6" t="s">
        <v>8</v>
      </c>
      <c r="C9" s="8">
        <v>1</v>
      </c>
      <c r="D9" s="8">
        <v>9709</v>
      </c>
      <c r="E9" s="8">
        <v>10800</v>
      </c>
      <c r="F9" s="8" t="s">
        <v>44</v>
      </c>
      <c r="G9" s="8" t="s">
        <v>44</v>
      </c>
      <c r="H9" s="9">
        <f t="shared" si="0"/>
        <v>10254.5</v>
      </c>
      <c r="I9" s="11">
        <v>10255</v>
      </c>
      <c r="L9" s="1"/>
      <c r="M9" s="1"/>
      <c r="N9" s="1"/>
      <c r="O9" s="1"/>
      <c r="P9" s="1"/>
      <c r="Q9" s="1"/>
      <c r="R9" s="1"/>
      <c r="S9" s="1"/>
    </row>
    <row r="10" spans="1:19" ht="38.25">
      <c r="A10" s="4">
        <v>4</v>
      </c>
      <c r="B10" s="6" t="s">
        <v>9</v>
      </c>
      <c r="C10" s="8">
        <v>1</v>
      </c>
      <c r="D10" s="8">
        <v>9709</v>
      </c>
      <c r="E10" s="8">
        <v>10800</v>
      </c>
      <c r="F10" s="8" t="s">
        <v>44</v>
      </c>
      <c r="G10" s="8" t="s">
        <v>44</v>
      </c>
      <c r="H10" s="9">
        <f t="shared" si="0"/>
        <v>10254.5</v>
      </c>
      <c r="I10" s="11">
        <v>10255</v>
      </c>
      <c r="L10" s="1"/>
      <c r="M10" s="1"/>
      <c r="N10" s="1"/>
      <c r="O10" s="1"/>
      <c r="P10" s="1"/>
      <c r="Q10" s="1"/>
      <c r="R10" s="1"/>
      <c r="S10" s="1"/>
    </row>
    <row r="11" spans="1:19" ht="38.25">
      <c r="A11" s="4">
        <v>5</v>
      </c>
      <c r="B11" s="6" t="s">
        <v>10</v>
      </c>
      <c r="C11" s="8">
        <v>1</v>
      </c>
      <c r="D11" s="8">
        <v>9709</v>
      </c>
      <c r="E11" s="8">
        <v>10800</v>
      </c>
      <c r="F11" s="8" t="s">
        <v>44</v>
      </c>
      <c r="G11" s="8" t="s">
        <v>44</v>
      </c>
      <c r="H11" s="9">
        <f t="shared" si="0"/>
        <v>10254.5</v>
      </c>
      <c r="I11" s="11">
        <v>10255</v>
      </c>
      <c r="L11" s="1"/>
      <c r="M11" s="1"/>
      <c r="N11" s="1"/>
      <c r="O11" s="1"/>
      <c r="P11" s="1"/>
      <c r="Q11" s="1"/>
      <c r="R11" s="1"/>
      <c r="S11" s="1"/>
    </row>
    <row r="12" spans="1:19" ht="38.25">
      <c r="A12" s="4">
        <v>6</v>
      </c>
      <c r="B12" s="6" t="s">
        <v>11</v>
      </c>
      <c r="C12" s="8">
        <v>1</v>
      </c>
      <c r="D12" s="8">
        <v>9709</v>
      </c>
      <c r="E12" s="8">
        <v>10800</v>
      </c>
      <c r="F12" s="8" t="s">
        <v>44</v>
      </c>
      <c r="G12" s="8" t="s">
        <v>44</v>
      </c>
      <c r="H12" s="9">
        <f t="shared" si="0"/>
        <v>10254.5</v>
      </c>
      <c r="I12" s="11">
        <v>10255</v>
      </c>
      <c r="L12" s="1"/>
      <c r="M12" s="1"/>
      <c r="N12" s="1"/>
      <c r="O12" s="1"/>
      <c r="P12" s="1"/>
      <c r="Q12" s="1"/>
      <c r="R12" s="1"/>
      <c r="S12" s="1"/>
    </row>
    <row r="13" spans="1:19" ht="38.25">
      <c r="A13" s="4">
        <v>7</v>
      </c>
      <c r="B13" s="6" t="s">
        <v>12</v>
      </c>
      <c r="C13" s="8">
        <v>1</v>
      </c>
      <c r="D13" s="8">
        <v>9709</v>
      </c>
      <c r="E13" s="8">
        <v>10800</v>
      </c>
      <c r="F13" s="8" t="s">
        <v>44</v>
      </c>
      <c r="G13" s="8" t="s">
        <v>44</v>
      </c>
      <c r="H13" s="9">
        <f t="shared" si="0"/>
        <v>10254.5</v>
      </c>
      <c r="I13" s="11">
        <v>10255</v>
      </c>
      <c r="L13" s="1"/>
      <c r="M13" s="1"/>
      <c r="N13" s="1"/>
      <c r="O13" s="1"/>
      <c r="P13" s="1"/>
      <c r="Q13" s="1"/>
      <c r="R13" s="1"/>
      <c r="S13" s="1"/>
    </row>
    <row r="14" spans="1:19">
      <c r="A14" s="4"/>
      <c r="B14" s="7" t="s">
        <v>13</v>
      </c>
      <c r="C14" s="8"/>
      <c r="D14" s="8"/>
      <c r="E14" s="8"/>
      <c r="F14" s="8"/>
      <c r="G14" s="8"/>
      <c r="H14" s="8"/>
      <c r="I14" s="11"/>
      <c r="L14" s="1"/>
      <c r="M14" s="1"/>
      <c r="N14" s="1"/>
      <c r="O14" s="1"/>
      <c r="P14" s="1"/>
      <c r="Q14" s="1"/>
      <c r="R14" s="1"/>
      <c r="S14" s="1"/>
    </row>
    <row r="15" spans="1:19" ht="25.5">
      <c r="A15" s="4">
        <v>8</v>
      </c>
      <c r="B15" s="4" t="s">
        <v>14</v>
      </c>
      <c r="C15" s="8">
        <v>1</v>
      </c>
      <c r="D15" s="8">
        <v>8952</v>
      </c>
      <c r="E15" s="8">
        <v>8890</v>
      </c>
      <c r="F15" s="8">
        <v>8470</v>
      </c>
      <c r="G15" s="8">
        <v>8384</v>
      </c>
      <c r="H15" s="8">
        <f>AVERAGE(D15:G15)</f>
        <v>8674</v>
      </c>
      <c r="I15" s="11">
        <v>8674</v>
      </c>
      <c r="L15" s="1"/>
      <c r="M15" s="1"/>
      <c r="N15" s="1"/>
      <c r="O15" s="1"/>
      <c r="P15" s="1"/>
      <c r="Q15" s="1"/>
      <c r="R15" s="1"/>
      <c r="S15" s="1"/>
    </row>
    <row r="16" spans="1:19" ht="25.5">
      <c r="A16" s="4">
        <v>9</v>
      </c>
      <c r="B16" s="4" t="s">
        <v>15</v>
      </c>
      <c r="C16" s="8">
        <v>1</v>
      </c>
      <c r="D16" s="8">
        <v>8760</v>
      </c>
      <c r="E16" s="8">
        <v>8608</v>
      </c>
      <c r="F16" s="8">
        <v>8455</v>
      </c>
      <c r="G16" s="8">
        <v>8330</v>
      </c>
      <c r="H16" s="9">
        <f>AVERAGE(D16:G16)</f>
        <v>8538.25</v>
      </c>
      <c r="I16" s="11">
        <v>8538</v>
      </c>
      <c r="L16" s="1"/>
      <c r="M16" s="1"/>
      <c r="N16" s="1"/>
      <c r="O16" s="1"/>
      <c r="P16" s="1"/>
      <c r="Q16" s="1"/>
      <c r="R16" s="1"/>
      <c r="S16" s="1"/>
    </row>
    <row r="17" spans="1:19" ht="25.5">
      <c r="A17" s="4">
        <v>10</v>
      </c>
      <c r="B17" s="4" t="s">
        <v>16</v>
      </c>
      <c r="C17" s="8">
        <v>1</v>
      </c>
      <c r="D17" s="8">
        <v>8760</v>
      </c>
      <c r="E17" s="8">
        <v>8608</v>
      </c>
      <c r="F17" s="8">
        <v>8455</v>
      </c>
      <c r="G17" s="8">
        <v>8330</v>
      </c>
      <c r="H17" s="9">
        <f>AVERAGE(D17:G17)</f>
        <v>8538.25</v>
      </c>
      <c r="I17" s="11">
        <v>8538</v>
      </c>
      <c r="L17" s="1"/>
      <c r="M17" s="1"/>
      <c r="N17" s="1"/>
      <c r="O17" s="1"/>
      <c r="P17" s="1"/>
      <c r="Q17" s="1"/>
      <c r="R17" s="1"/>
      <c r="S17" s="1"/>
    </row>
    <row r="18" spans="1:19">
      <c r="A18" s="4"/>
      <c r="B18" s="5" t="s">
        <v>17</v>
      </c>
      <c r="C18" s="8"/>
      <c r="D18" s="8"/>
      <c r="E18" s="8"/>
      <c r="F18" s="8"/>
      <c r="G18" s="8"/>
      <c r="H18" s="8"/>
      <c r="I18" s="11"/>
      <c r="L18" s="1"/>
      <c r="M18" s="1"/>
      <c r="N18" s="1"/>
      <c r="O18" s="1"/>
      <c r="P18" s="1"/>
      <c r="Q18" s="1"/>
      <c r="R18" s="1"/>
      <c r="S18" s="1"/>
    </row>
    <row r="19" spans="1:19" ht="25.5">
      <c r="A19" s="4">
        <v>11</v>
      </c>
      <c r="B19" s="6" t="s">
        <v>18</v>
      </c>
      <c r="C19" s="8">
        <v>2</v>
      </c>
      <c r="D19" s="8">
        <v>10559</v>
      </c>
      <c r="E19" s="8">
        <v>10040</v>
      </c>
      <c r="F19" s="8">
        <v>9999</v>
      </c>
      <c r="G19" s="8">
        <v>9245</v>
      </c>
      <c r="H19" s="9">
        <f t="shared" ref="H19:H24" si="1">AVERAGE(D19:G19)</f>
        <v>9960.75</v>
      </c>
      <c r="I19" s="11">
        <v>19922</v>
      </c>
      <c r="L19" s="1"/>
      <c r="M19" s="1"/>
      <c r="N19" s="1"/>
      <c r="O19" s="1"/>
      <c r="P19" s="1"/>
      <c r="Q19" s="1"/>
      <c r="R19" s="1"/>
      <c r="S19" s="1"/>
    </row>
    <row r="20" spans="1:19" ht="25.5">
      <c r="A20" s="4">
        <v>12</v>
      </c>
      <c r="B20" s="6" t="s">
        <v>19</v>
      </c>
      <c r="C20" s="8">
        <v>1</v>
      </c>
      <c r="D20" s="8">
        <v>13797</v>
      </c>
      <c r="E20" s="8">
        <v>13493</v>
      </c>
      <c r="F20" s="8">
        <v>13450</v>
      </c>
      <c r="G20" s="8">
        <v>12999</v>
      </c>
      <c r="H20" s="9">
        <f t="shared" si="1"/>
        <v>13434.75</v>
      </c>
      <c r="I20" s="11">
        <v>13435</v>
      </c>
      <c r="L20" s="1"/>
      <c r="M20" s="1"/>
      <c r="N20" s="1"/>
      <c r="O20" s="1"/>
      <c r="P20" s="1"/>
      <c r="Q20" s="1"/>
      <c r="R20" s="1"/>
      <c r="S20" s="1"/>
    </row>
    <row r="21" spans="1:19" ht="25.5">
      <c r="A21" s="4">
        <v>13</v>
      </c>
      <c r="B21" s="6" t="s">
        <v>20</v>
      </c>
      <c r="C21" s="8">
        <v>1</v>
      </c>
      <c r="D21" s="8">
        <v>13797</v>
      </c>
      <c r="E21" s="8">
        <v>13450</v>
      </c>
      <c r="F21" s="8">
        <v>12999</v>
      </c>
      <c r="G21" s="8">
        <v>12972</v>
      </c>
      <c r="H21" s="9">
        <f t="shared" si="1"/>
        <v>13304.5</v>
      </c>
      <c r="I21" s="11">
        <v>13305</v>
      </c>
      <c r="L21" s="1"/>
      <c r="M21" s="1"/>
      <c r="N21" s="1"/>
      <c r="O21" s="1"/>
      <c r="P21" s="1"/>
      <c r="Q21" s="1"/>
      <c r="R21" s="1"/>
      <c r="S21" s="1"/>
    </row>
    <row r="22" spans="1:19" ht="25.5">
      <c r="A22" s="4">
        <v>14</v>
      </c>
      <c r="B22" s="6" t="s">
        <v>21</v>
      </c>
      <c r="C22" s="8">
        <v>1</v>
      </c>
      <c r="D22" s="8">
        <v>13797</v>
      </c>
      <c r="E22" s="8">
        <v>13561</v>
      </c>
      <c r="F22" s="8">
        <v>13450</v>
      </c>
      <c r="G22" s="8">
        <v>12999</v>
      </c>
      <c r="H22" s="9">
        <f t="shared" si="1"/>
        <v>13451.75</v>
      </c>
      <c r="I22" s="11">
        <v>13452</v>
      </c>
      <c r="L22" s="1"/>
      <c r="M22" s="1"/>
      <c r="N22" s="1"/>
      <c r="O22" s="1"/>
      <c r="P22" s="1"/>
      <c r="Q22" s="1"/>
      <c r="R22" s="1"/>
      <c r="S22" s="1"/>
    </row>
    <row r="23" spans="1:19">
      <c r="A23" s="4">
        <v>15</v>
      </c>
      <c r="B23" s="6" t="s">
        <v>22</v>
      </c>
      <c r="C23" s="8">
        <v>1</v>
      </c>
      <c r="D23" s="8">
        <v>12190</v>
      </c>
      <c r="E23" s="8">
        <v>10636</v>
      </c>
      <c r="F23" s="8">
        <v>7621</v>
      </c>
      <c r="G23" s="8">
        <v>10964</v>
      </c>
      <c r="H23" s="9">
        <f t="shared" si="1"/>
        <v>10352.75</v>
      </c>
      <c r="I23" s="11">
        <v>10353</v>
      </c>
      <c r="L23" s="1"/>
      <c r="M23" s="1"/>
      <c r="N23" s="1"/>
      <c r="O23" s="1"/>
      <c r="P23" s="1"/>
      <c r="Q23" s="1"/>
      <c r="R23" s="1"/>
      <c r="S23" s="1"/>
    </row>
    <row r="24" spans="1:19">
      <c r="A24" s="4">
        <v>16</v>
      </c>
      <c r="B24" s="6" t="s">
        <v>23</v>
      </c>
      <c r="C24" s="8">
        <v>1</v>
      </c>
      <c r="D24" s="8">
        <v>11965</v>
      </c>
      <c r="E24" s="8">
        <v>10905</v>
      </c>
      <c r="F24" s="8">
        <v>11932</v>
      </c>
      <c r="G24" s="8">
        <v>12370</v>
      </c>
      <c r="H24" s="8">
        <f t="shared" si="1"/>
        <v>11793</v>
      </c>
      <c r="I24" s="11">
        <v>11793</v>
      </c>
      <c r="L24" s="1"/>
      <c r="M24" s="1"/>
      <c r="N24" s="1"/>
      <c r="O24" s="1"/>
      <c r="P24" s="1"/>
      <c r="Q24" s="1"/>
      <c r="R24" s="1"/>
      <c r="S24" s="1"/>
    </row>
    <row r="25" spans="1:19" ht="25.5">
      <c r="A25" s="4"/>
      <c r="B25" s="5" t="s">
        <v>24</v>
      </c>
      <c r="C25" s="8"/>
      <c r="D25" s="8"/>
      <c r="E25" s="8"/>
      <c r="F25" s="8"/>
      <c r="G25" s="8"/>
      <c r="H25" s="8"/>
      <c r="I25" s="11"/>
      <c r="L25" s="1"/>
      <c r="M25" s="1"/>
      <c r="N25" s="1"/>
      <c r="O25" s="1"/>
      <c r="P25" s="1"/>
      <c r="Q25" s="1"/>
      <c r="R25" s="1"/>
      <c r="S25" s="1"/>
    </row>
    <row r="26" spans="1:19" ht="25.5">
      <c r="A26" s="4">
        <v>17</v>
      </c>
      <c r="B26" s="6" t="s">
        <v>25</v>
      </c>
      <c r="C26" s="8">
        <v>1</v>
      </c>
      <c r="D26" s="8">
        <v>2397</v>
      </c>
      <c r="E26" s="8">
        <v>2190</v>
      </c>
      <c r="F26" s="8">
        <v>2062</v>
      </c>
      <c r="G26" s="8">
        <v>1987</v>
      </c>
      <c r="H26" s="8">
        <f t="shared" ref="H26:H31" si="2">AVERAGE(D26:G26)</f>
        <v>2159</v>
      </c>
      <c r="I26" s="11">
        <v>2159</v>
      </c>
      <c r="L26" s="1"/>
      <c r="M26" s="1"/>
      <c r="N26" s="1"/>
      <c r="O26" s="1"/>
      <c r="P26" s="1"/>
      <c r="Q26" s="1"/>
      <c r="R26" s="1"/>
      <c r="S26" s="1"/>
    </row>
    <row r="27" spans="1:19" ht="25.5">
      <c r="A27" s="4">
        <v>18</v>
      </c>
      <c r="B27" s="6" t="s">
        <v>26</v>
      </c>
      <c r="C27" s="8">
        <v>1</v>
      </c>
      <c r="D27" s="8">
        <v>2397</v>
      </c>
      <c r="E27" s="8">
        <v>2062</v>
      </c>
      <c r="F27" s="8">
        <v>1987</v>
      </c>
      <c r="G27" s="8">
        <v>2190</v>
      </c>
      <c r="H27" s="8">
        <f t="shared" si="2"/>
        <v>2159</v>
      </c>
      <c r="I27" s="11">
        <v>2159</v>
      </c>
      <c r="L27" s="1"/>
      <c r="M27" s="1"/>
      <c r="N27" s="1"/>
      <c r="O27" s="1"/>
      <c r="P27" s="1"/>
      <c r="Q27" s="1"/>
      <c r="R27" s="1"/>
      <c r="S27" s="1"/>
    </row>
    <row r="28" spans="1:19" ht="25.5">
      <c r="A28" s="4">
        <v>19</v>
      </c>
      <c r="B28" s="6" t="s">
        <v>27</v>
      </c>
      <c r="C28" s="8">
        <v>1</v>
      </c>
      <c r="D28" s="8">
        <v>2397</v>
      </c>
      <c r="E28" s="8">
        <v>2062</v>
      </c>
      <c r="F28" s="8">
        <v>2190</v>
      </c>
      <c r="G28" s="8">
        <v>1987</v>
      </c>
      <c r="H28" s="8">
        <f t="shared" si="2"/>
        <v>2159</v>
      </c>
      <c r="I28" s="11">
        <v>2159</v>
      </c>
      <c r="L28" s="1"/>
      <c r="M28" s="1"/>
      <c r="N28" s="1"/>
      <c r="O28" s="1"/>
      <c r="P28" s="1"/>
      <c r="Q28" s="1"/>
      <c r="R28" s="1"/>
      <c r="S28" s="1"/>
    </row>
    <row r="29" spans="1:19" ht="38.25">
      <c r="A29" s="4">
        <v>20</v>
      </c>
      <c r="B29" s="6" t="s">
        <v>28</v>
      </c>
      <c r="C29" s="8">
        <v>1</v>
      </c>
      <c r="D29" s="8">
        <v>2425</v>
      </c>
      <c r="E29" s="8">
        <v>2062</v>
      </c>
      <c r="F29" s="8">
        <v>2170</v>
      </c>
      <c r="G29" s="8">
        <v>1996</v>
      </c>
      <c r="H29" s="9">
        <f t="shared" si="2"/>
        <v>2163.25</v>
      </c>
      <c r="I29" s="11">
        <v>2163</v>
      </c>
      <c r="L29" s="1"/>
      <c r="M29" s="1"/>
      <c r="N29" s="1"/>
      <c r="O29" s="1"/>
      <c r="P29" s="1"/>
      <c r="Q29" s="1"/>
      <c r="R29" s="1"/>
      <c r="S29" s="1"/>
    </row>
    <row r="30" spans="1:19" ht="25.5">
      <c r="A30" s="4">
        <v>21</v>
      </c>
      <c r="B30" s="6" t="s">
        <v>29</v>
      </c>
      <c r="C30" s="8">
        <v>1</v>
      </c>
      <c r="D30" s="8">
        <v>2397</v>
      </c>
      <c r="E30" s="8">
        <v>2062</v>
      </c>
      <c r="F30" s="8">
        <v>2200</v>
      </c>
      <c r="G30" s="8">
        <v>1987</v>
      </c>
      <c r="H30" s="9">
        <f t="shared" si="2"/>
        <v>2161.5</v>
      </c>
      <c r="I30" s="11">
        <v>2162</v>
      </c>
      <c r="L30" s="1"/>
      <c r="M30" s="1"/>
      <c r="N30" s="1"/>
      <c r="O30" s="1"/>
      <c r="P30" s="1"/>
      <c r="Q30" s="1"/>
      <c r="R30" s="1"/>
      <c r="S30" s="1"/>
    </row>
    <row r="31" spans="1:19" ht="25.5">
      <c r="A31" s="4">
        <v>22</v>
      </c>
      <c r="B31" s="6" t="s">
        <v>30</v>
      </c>
      <c r="C31" s="8">
        <v>1</v>
      </c>
      <c r="D31" s="8">
        <v>2485</v>
      </c>
      <c r="E31" s="8">
        <v>2062</v>
      </c>
      <c r="F31" s="8">
        <v>1987</v>
      </c>
      <c r="G31" s="8">
        <v>2190</v>
      </c>
      <c r="H31" s="8">
        <f t="shared" si="2"/>
        <v>2181</v>
      </c>
      <c r="I31" s="11">
        <v>2181</v>
      </c>
      <c r="L31" s="1"/>
      <c r="M31" s="1"/>
      <c r="N31" s="1"/>
      <c r="O31" s="1"/>
      <c r="P31" s="1"/>
      <c r="Q31" s="1"/>
      <c r="R31" s="1"/>
      <c r="S31" s="1"/>
    </row>
    <row r="32" spans="1:19">
      <c r="A32" s="4"/>
      <c r="B32" s="5" t="s">
        <v>31</v>
      </c>
      <c r="C32" s="8"/>
      <c r="D32" s="8"/>
      <c r="E32" s="8"/>
      <c r="F32" s="8"/>
      <c r="G32" s="8"/>
      <c r="H32" s="8"/>
      <c r="I32" s="11"/>
      <c r="L32" s="1"/>
      <c r="M32" s="1"/>
      <c r="N32" s="1"/>
      <c r="O32" s="1"/>
      <c r="P32" s="1"/>
      <c r="Q32" s="1"/>
      <c r="R32" s="1"/>
      <c r="S32" s="1"/>
    </row>
    <row r="33" spans="1:19" ht="25.5">
      <c r="A33" s="4">
        <v>23</v>
      </c>
      <c r="B33" s="6" t="s">
        <v>32</v>
      </c>
      <c r="C33" s="8">
        <v>6</v>
      </c>
      <c r="D33" s="8">
        <v>5229</v>
      </c>
      <c r="E33" s="8">
        <v>3410</v>
      </c>
      <c r="F33" s="8">
        <v>5180</v>
      </c>
      <c r="G33" s="8">
        <v>5291</v>
      </c>
      <c r="H33" s="9">
        <f t="shared" ref="H33:H38" si="3">AVERAGE(D33:G33)</f>
        <v>4777.5</v>
      </c>
      <c r="I33" s="11">
        <v>28668</v>
      </c>
      <c r="L33" s="1"/>
      <c r="M33" s="1"/>
      <c r="N33" s="1"/>
      <c r="O33" s="1"/>
      <c r="P33" s="1"/>
      <c r="Q33" s="1"/>
      <c r="R33" s="1"/>
      <c r="S33" s="1"/>
    </row>
    <row r="34" spans="1:19" ht="38.25">
      <c r="A34" s="4">
        <v>24</v>
      </c>
      <c r="B34" s="6" t="s">
        <v>33</v>
      </c>
      <c r="C34" s="8">
        <v>6</v>
      </c>
      <c r="D34" s="8">
        <v>3410</v>
      </c>
      <c r="E34" s="8">
        <v>5180</v>
      </c>
      <c r="F34" s="8">
        <v>5321</v>
      </c>
      <c r="G34" s="8">
        <v>5034</v>
      </c>
      <c r="H34" s="9">
        <f t="shared" si="3"/>
        <v>4736.25</v>
      </c>
      <c r="I34" s="11">
        <v>28416</v>
      </c>
      <c r="L34" s="1"/>
      <c r="M34" s="1"/>
      <c r="N34" s="1"/>
      <c r="O34" s="1"/>
      <c r="P34" s="1"/>
      <c r="Q34" s="1"/>
      <c r="R34" s="1"/>
      <c r="S34" s="1"/>
    </row>
    <row r="35" spans="1:19" ht="25.5">
      <c r="A35" s="4">
        <v>25</v>
      </c>
      <c r="B35" s="6" t="s">
        <v>34</v>
      </c>
      <c r="C35" s="8">
        <v>12</v>
      </c>
      <c r="D35" s="8">
        <v>3410</v>
      </c>
      <c r="E35" s="8">
        <v>5877</v>
      </c>
      <c r="F35" s="8">
        <v>5739</v>
      </c>
      <c r="G35" s="8">
        <v>6590</v>
      </c>
      <c r="H35" s="8">
        <f t="shared" si="3"/>
        <v>5404</v>
      </c>
      <c r="I35" s="11">
        <v>64848</v>
      </c>
      <c r="L35" s="1"/>
      <c r="M35" s="1"/>
      <c r="N35" s="1"/>
      <c r="O35" s="1"/>
      <c r="P35" s="1"/>
      <c r="Q35" s="1"/>
      <c r="R35" s="1"/>
      <c r="S35" s="1"/>
    </row>
    <row r="36" spans="1:19" ht="38.25">
      <c r="A36" s="4">
        <v>26</v>
      </c>
      <c r="B36" s="6" t="s">
        <v>35</v>
      </c>
      <c r="C36" s="8">
        <v>6</v>
      </c>
      <c r="D36" s="8">
        <v>3410</v>
      </c>
      <c r="E36" s="8">
        <v>5180</v>
      </c>
      <c r="F36" s="8">
        <v>5291</v>
      </c>
      <c r="G36" s="8">
        <v>5960</v>
      </c>
      <c r="H36" s="9">
        <f t="shared" si="3"/>
        <v>4960.25</v>
      </c>
      <c r="I36" s="11">
        <v>29760</v>
      </c>
      <c r="L36" s="1"/>
      <c r="M36" s="1"/>
      <c r="N36" s="1"/>
      <c r="O36" s="1"/>
      <c r="P36" s="1"/>
      <c r="Q36" s="1"/>
      <c r="R36" s="1"/>
      <c r="S36" s="1"/>
    </row>
    <row r="37" spans="1:19" ht="38.25">
      <c r="A37" s="4">
        <v>27</v>
      </c>
      <c r="B37" s="6" t="s">
        <v>36</v>
      </c>
      <c r="C37" s="8">
        <v>12</v>
      </c>
      <c r="D37" s="8">
        <v>1700</v>
      </c>
      <c r="E37" s="8">
        <v>1637</v>
      </c>
      <c r="F37" s="8">
        <v>1816</v>
      </c>
      <c r="G37" s="8">
        <v>1858</v>
      </c>
      <c r="H37" s="9">
        <f t="shared" si="3"/>
        <v>1752.75</v>
      </c>
      <c r="I37" s="11">
        <v>21036</v>
      </c>
      <c r="L37" s="1"/>
      <c r="M37" s="1"/>
      <c r="N37" s="1"/>
      <c r="O37" s="1"/>
      <c r="P37" s="1"/>
      <c r="Q37" s="1"/>
      <c r="R37" s="1"/>
      <c r="S37" s="1"/>
    </row>
    <row r="38" spans="1:19" ht="51">
      <c r="A38" s="4">
        <v>28</v>
      </c>
      <c r="B38" s="6" t="s">
        <v>37</v>
      </c>
      <c r="C38" s="8">
        <v>24</v>
      </c>
      <c r="D38" s="8">
        <v>5509</v>
      </c>
      <c r="E38" s="8">
        <v>6320</v>
      </c>
      <c r="F38" s="8">
        <v>5141</v>
      </c>
      <c r="G38" s="8">
        <v>5869</v>
      </c>
      <c r="H38" s="9">
        <f t="shared" si="3"/>
        <v>5709.75</v>
      </c>
      <c r="I38" s="11">
        <v>137040</v>
      </c>
      <c r="L38" s="1"/>
      <c r="M38" s="1"/>
      <c r="N38" s="1"/>
      <c r="O38" s="1"/>
      <c r="P38" s="1"/>
      <c r="Q38" s="1"/>
      <c r="R38" s="1"/>
      <c r="S38" s="1"/>
    </row>
    <row r="39" spans="1:19">
      <c r="A39" s="4"/>
      <c r="B39" s="4" t="s">
        <v>47</v>
      </c>
      <c r="C39" s="8"/>
      <c r="D39" s="8"/>
      <c r="E39" s="8"/>
      <c r="F39" s="8"/>
      <c r="G39" s="8"/>
      <c r="H39" s="8"/>
      <c r="I39" s="12">
        <f>SUM(I6:I38)</f>
        <v>499595</v>
      </c>
      <c r="L39" s="1"/>
      <c r="M39" s="1"/>
      <c r="N39" s="1"/>
      <c r="O39" s="1"/>
      <c r="P39" s="1"/>
      <c r="Q39" s="1"/>
      <c r="R39" s="1"/>
      <c r="S39" s="1"/>
    </row>
    <row r="40" spans="1:19">
      <c r="L40" s="1"/>
      <c r="M40" s="1"/>
      <c r="N40" s="1"/>
      <c r="O40" s="1"/>
      <c r="P40" s="1"/>
      <c r="Q40" s="1"/>
      <c r="R40" s="1"/>
      <c r="S40" s="1"/>
    </row>
    <row r="41" spans="1:19">
      <c r="A41" s="13" t="s">
        <v>46</v>
      </c>
      <c r="B41" s="13"/>
      <c r="C41" s="13"/>
      <c r="D41" s="13"/>
      <c r="E41" s="13"/>
      <c r="F41" s="13"/>
      <c r="G41" s="13"/>
      <c r="H41" s="13"/>
      <c r="I41" s="13"/>
      <c r="J41" s="1"/>
      <c r="K41" s="1"/>
      <c r="L41" s="1"/>
      <c r="M41" s="1"/>
      <c r="N41" s="1"/>
      <c r="O41" s="1"/>
      <c r="P41" s="1"/>
      <c r="Q41" s="1"/>
      <c r="R41" s="1"/>
      <c r="S41" s="1"/>
    </row>
  </sheetData>
  <mergeCells count="6">
    <mergeCell ref="A41:I41"/>
    <mergeCell ref="L1:P1"/>
    <mergeCell ref="L2:P2"/>
    <mergeCell ref="F1:I1"/>
    <mergeCell ref="F2:I2"/>
    <mergeCell ref="A3:I3"/>
  </mergeCells>
  <pageMargins left="0" right="0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Обоснование стоимости</vt:lpstr>
    </vt:vector>
  </TitlesOfParts>
  <Company>Комитет по архитектуре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К.В. 12-62-84</dc:creator>
  <cp:lastModifiedBy>Karpachevskaya</cp:lastModifiedBy>
  <cp:lastPrinted>2012-02-28T04:59:51Z</cp:lastPrinted>
  <dcterms:created xsi:type="dcterms:W3CDTF">2003-08-19T06:27:35Z</dcterms:created>
  <dcterms:modified xsi:type="dcterms:W3CDTF">2012-03-06T05:27:21Z</dcterms:modified>
</cp:coreProperties>
</file>